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6_125_2022_Dąbie 05.09 zgłosz\Dok prze Dabie\Przebudowa dr. wew. dz. 120\Kosztorysy\"/>
    </mc:Choice>
  </mc:AlternateContent>
  <xr:revisionPtr revIDLastSave="0" documentId="13_ncr:1_{2C0FD191-2B74-4ACC-BFE9-74808A3B0A6C}" xr6:coauthVersionLast="47" xr6:coauthVersionMax="47" xr10:uidLastSave="{00000000-0000-0000-0000-000000000000}"/>
  <bookViews>
    <workbookView xWindow="-120" yWindow="-120" windowWidth="29040" windowHeight="15720" tabRatio="808" activeTab="1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OFERTOWY'!$A$1:$G$36</definedName>
    <definedName name="_xlnm.Print_Area" localSheetId="0">'Przedmiar robót'!$A$1:$F$39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22" l="1"/>
  <c r="E15" i="22"/>
  <c r="B15" i="22"/>
  <c r="C15" i="22"/>
  <c r="A15" i="22"/>
  <c r="A19" i="2"/>
  <c r="A16" i="2"/>
  <c r="F16" i="2"/>
  <c r="E13" i="2" l="1"/>
  <c r="F38" i="2"/>
  <c r="E32" i="22" s="1"/>
  <c r="G32" i="22" s="1"/>
  <c r="G33" i="22" s="1"/>
  <c r="B32" i="22"/>
  <c r="C32" i="22"/>
  <c r="D32" i="22"/>
  <c r="F21" i="2" l="1"/>
  <c r="E12" i="2"/>
  <c r="C27" i="22" l="1"/>
  <c r="A11" i="2"/>
  <c r="F11" i="2"/>
  <c r="A2" i="22" l="1"/>
  <c r="C28" i="22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C16" i="22"/>
  <c r="B16" i="22"/>
  <c r="A16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1" i="2"/>
  <c r="E26" i="22" s="1"/>
  <c r="G26" i="22" s="1"/>
  <c r="F19" i="2"/>
  <c r="E17" i="22" s="1"/>
  <c r="G17" i="22" s="1"/>
  <c r="F24" i="2"/>
  <c r="E20" i="22" s="1"/>
  <c r="G20" i="22" s="1"/>
  <c r="F28" i="2"/>
  <c r="E24" i="22" s="1"/>
  <c r="G24" i="22" s="1"/>
  <c r="F34" i="2"/>
  <c r="E28" i="22" s="1"/>
  <c r="G28" i="22" s="1"/>
  <c r="F7" i="2"/>
  <c r="E7" i="22" s="1"/>
  <c r="G7" i="22" s="1"/>
  <c r="G8" i="22" s="1"/>
  <c r="G29" i="22" l="1"/>
  <c r="E11" i="22"/>
  <c r="G11" i="22" s="1"/>
  <c r="E18" i="22"/>
  <c r="G18" i="22" s="1"/>
  <c r="G21" i="22" s="1"/>
  <c r="G12" i="22" l="1"/>
  <c r="G34" i="22" s="1"/>
  <c r="G35" i="22" l="1"/>
  <c r="G36" i="22" l="1"/>
  <c r="A11" i="22" l="1"/>
  <c r="A21" i="2" l="1"/>
  <c r="A24" i="2" s="1"/>
  <c r="A28" i="2" s="1"/>
  <c r="A17" i="22" l="1"/>
  <c r="A18" i="22" l="1"/>
  <c r="A20" i="22" l="1"/>
  <c r="A31" i="2" l="1"/>
  <c r="A34" i="2" s="1"/>
  <c r="A38" i="2" s="1"/>
  <c r="A32" i="22" l="1"/>
  <c r="A24" i="22"/>
  <c r="A26" i="22" l="1"/>
  <c r="A28" i="22" l="1"/>
</calcChain>
</file>

<file path=xl/sharedStrings.xml><?xml version="1.0" encoding="utf-8"?>
<sst xmlns="http://schemas.openxmlformats.org/spreadsheetml/2006/main" count="128" uniqueCount="74">
  <si>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</si>
  <si>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</si>
  <si>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</si>
  <si>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</si>
  <si>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</si>
  <si>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</si>
  <si>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</si>
  <si>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</si>
  <si>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</si>
  <si>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</si>
  <si>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</si>
  <si>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</si>
  <si>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</si>
  <si>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</si>
  <si>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</si>
  <si>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</si>
  <si>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</si>
  <si>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</si>
  <si>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</si>
  <si>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</si>
  <si>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</si>
  <si>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</si>
  <si>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</si>
  <si>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</si>
  <si>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</si>
  <si>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</si>
  <si>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</si>
  <si>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</si>
  <si>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</si>
  <si>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</si>
  <si>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</si>
  <si>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</si>
  <si>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</si>
  <si>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</si>
  <si>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</si>
  <si>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</si>
  <si>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</si>
  <si>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</si>
  <si>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</si>
  <si>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</si>
  <si>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</si>
  <si>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</si>
  <si>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</si>
  <si>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</si>
  <si>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</si>
  <si>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</si>
  <si>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</si>
  <si>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</si>
  <si>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</si>
  <si>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</si>
  <si>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</si>
  <si>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</si>
  <si>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</si>
  <si>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</si>
  <si>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</si>
  <si>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Wykonanie wykopów mechanicznie w gr. kat. I-V z transportem urobku na odklad</t>
  </si>
  <si>
    <t>Wykonanie wykopów mechanicznie gruntach kat. I-V z załadunkiem i transportem urobku na odkład</t>
  </si>
  <si>
    <t>― droga gminna</t>
  </si>
  <si>
    <t>― najazdy na nowowybudowaną nawierzchnię drogi gminnej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</si>
  <si>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</si>
  <si>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</si>
  <si>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</si>
  <si>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</si>
  <si>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</si>
  <si>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t>Wykonanie pobocza utwardzonego z kruszywa łamanego 4/31,5mm stabilizowanego mechanicznie z klinowaniem kruszywem 0/8 mm, o grubości 9 cm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</si>
  <si>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</si>
  <si>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Przebudowa drogi gminnej wewnętrznej działka ewidencyjna nr 120 w miejscowości Dąbie.</t>
  </si>
  <si>
    <t>―  istniejąca droga gminna</t>
  </si>
  <si>
    <r>
      <t>― wykop pod warstwy konstrukcyjne nawierzchni na średną gr. 25cm - 375m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x 0,25m</t>
    </r>
  </si>
  <si>
    <t xml:space="preserve">Wykonanie podbudowy zasadniczej z kruszywa łamanego stabilizowanego mechanicznie 0/32 mm, gr. w-wy 20 cm </t>
  </si>
  <si>
    <t>D-04.01.01</t>
  </si>
  <si>
    <t>Koryto wraz z profilowaniem i zagęszczeniem podłoża</t>
  </si>
  <si>
    <t>Profilowanie i zagęszczanie podłoża ręcznie w gruntach kategorii I-V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</si>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</sst>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6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</cellStyleXfs>
  <cellXfs count="223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center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1" fillId="0" borderId="17" xfId="83" applyNumberFormat="1" applyFont="1" applyFill="1" applyBorder="1" applyAlignment="1">
      <alignment horizontal="center" vertical="center"/>
    </xf>
    <xf numFmtId="4" fontId="23" fillId="0" borderId="16" xfId="83" applyNumberFormat="1" applyFont="1" applyFill="1" applyBorder="1" applyAlignment="1">
      <alignment horizontal="center" vertical="top"/>
    </xf>
    <xf numFmtId="4" fontId="1" fillId="0" borderId="16" xfId="83" applyNumberFormat="1" applyFont="1" applyFill="1" applyBorder="1" applyAlignment="1">
      <alignment horizontal="center" vertical="center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38" fillId="0" borderId="0" xfId="0" applyFont="1"/>
    <xf numFmtId="0" fontId="41" fillId="0" borderId="3" xfId="83" applyFont="1" applyFill="1" applyBorder="1" applyAlignment="1">
      <alignment horizontal="center" vertical="center" wrapText="1"/>
    </xf>
    <xf numFmtId="164" fontId="41" fillId="0" borderId="3" xfId="83" quotePrefix="1" applyNumberFormat="1" applyFont="1" applyFill="1" applyBorder="1" applyAlignment="1">
      <alignment horizontal="center" vertical="center" wrapText="1"/>
    </xf>
    <xf numFmtId="4" fontId="41" fillId="0" borderId="3" xfId="79" applyNumberFormat="1" applyFont="1" applyFill="1" applyBorder="1" applyAlignment="1">
      <alignment horizontal="center" vertical="center" wrapText="1"/>
    </xf>
    <xf numFmtId="4" fontId="41" fillId="0" borderId="3" xfId="82" quotePrefix="1" applyNumberFormat="1" applyFont="1" applyFill="1" applyBorder="1" applyAlignment="1">
      <alignment horizontal="center" vertical="center" wrapText="1"/>
    </xf>
    <xf numFmtId="0" fontId="41" fillId="30" borderId="12" xfId="79" applyFont="1" applyFill="1" applyBorder="1" applyAlignment="1">
      <alignment horizontal="center" vertical="center" wrapText="1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vertical="center" wrapText="1"/>
    </xf>
    <xf numFmtId="4" fontId="41" fillId="30" borderId="18" xfId="79" applyNumberFormat="1" applyFont="1" applyFill="1" applyBorder="1" applyAlignment="1">
      <alignment vertical="center" wrapText="1"/>
    </xf>
    <xf numFmtId="4" fontId="38" fillId="30" borderId="18" xfId="79" applyNumberFormat="1" applyFont="1" applyFill="1" applyBorder="1" applyAlignment="1">
      <alignment vertical="center" wrapText="1"/>
    </xf>
    <xf numFmtId="4" fontId="41" fillId="30" borderId="19" xfId="79" applyNumberFormat="1" applyFont="1" applyFill="1" applyBorder="1" applyAlignment="1">
      <alignment horizontal="right" vertical="center" wrapText="1" indent="1"/>
    </xf>
    <xf numFmtId="0" fontId="41" fillId="28" borderId="12" xfId="79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3" xfId="79" applyFont="1" applyFill="1" applyBorder="1" applyAlignment="1">
      <alignment horizontal="center" vertical="center" wrapText="1"/>
    </xf>
    <xf numFmtId="0" fontId="38" fillId="0" borderId="3" xfId="79" applyFont="1" applyFill="1" applyBorder="1" applyAlignment="1">
      <alignment horizontal="left" vertical="center" wrapText="1"/>
    </xf>
    <xf numFmtId="4" fontId="38" fillId="0" borderId="3" xfId="79" applyNumberFormat="1" applyFont="1" applyFill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right" vertical="center" indent="1"/>
    </xf>
    <xf numFmtId="0" fontId="38" fillId="0" borderId="12" xfId="79" applyFont="1" applyFill="1" applyBorder="1" applyAlignment="1">
      <alignment horizontal="center" vertical="center" wrapText="1"/>
    </xf>
    <xf numFmtId="0" fontId="38" fillId="0" borderId="12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vertical="center" wrapText="1"/>
    </xf>
    <xf numFmtId="4" fontId="38" fillId="28" borderId="18" xfId="79" applyNumberFormat="1" applyFont="1" applyFill="1" applyBorder="1" applyAlignment="1">
      <alignment vertical="center" wrapText="1"/>
    </xf>
    <xf numFmtId="4" fontId="41" fillId="0" borderId="3" xfId="0" applyNumberFormat="1" applyFont="1" applyBorder="1" applyAlignment="1">
      <alignment horizontal="right" vertical="center" indent="1"/>
    </xf>
    <xf numFmtId="0" fontId="41" fillId="28" borderId="21" xfId="79" applyFont="1" applyFill="1" applyBorder="1" applyAlignment="1">
      <alignment horizontal="left" vertical="center" wrapText="1"/>
    </xf>
    <xf numFmtId="0" fontId="41" fillId="28" borderId="22" xfId="79" applyFont="1" applyFill="1" applyBorder="1" applyAlignment="1">
      <alignment vertical="center" wrapText="1"/>
    </xf>
    <xf numFmtId="4" fontId="41" fillId="28" borderId="22" xfId="79" applyNumberFormat="1" applyFont="1" applyFill="1" applyBorder="1" applyAlignment="1">
      <alignment vertical="center" wrapText="1"/>
    </xf>
    <xf numFmtId="4" fontId="38" fillId="28" borderId="22" xfId="79" applyNumberFormat="1" applyFont="1" applyFill="1" applyBorder="1" applyAlignment="1">
      <alignment vertical="center" wrapText="1"/>
    </xf>
    <xf numFmtId="4" fontId="41" fillId="28" borderId="23" xfId="79" applyNumberFormat="1" applyFont="1" applyFill="1" applyBorder="1" applyAlignment="1">
      <alignment horizontal="right" vertical="center" wrapText="1" indent="1"/>
    </xf>
    <xf numFmtId="0" fontId="38" fillId="0" borderId="3" xfId="83" applyFont="1" applyFill="1" applyBorder="1" applyAlignment="1">
      <alignment horizontal="center" vertical="center" wrapText="1"/>
    </xf>
    <xf numFmtId="4" fontId="38" fillId="30" borderId="19" xfId="0" applyNumberFormat="1" applyFont="1" applyFill="1" applyBorder="1" applyAlignment="1">
      <alignment horizontal="right" vertical="center" indent="1"/>
    </xf>
    <xf numFmtId="0" fontId="41" fillId="28" borderId="15" xfId="79" applyFont="1" applyFill="1" applyBorder="1" applyAlignment="1">
      <alignment vertical="center" wrapText="1"/>
    </xf>
    <xf numFmtId="0" fontId="41" fillId="28" borderId="19" xfId="79" applyFont="1" applyFill="1" applyBorder="1" applyAlignment="1">
      <alignment vertical="center" wrapText="1"/>
    </xf>
    <xf numFmtId="4" fontId="38" fillId="0" borderId="21" xfId="79" applyNumberFormat="1" applyFont="1" applyFill="1" applyBorder="1" applyAlignment="1">
      <alignment horizontal="center" vertical="center" wrapText="1"/>
    </xf>
    <xf numFmtId="4" fontId="41" fillId="28" borderId="19" xfId="0" applyNumberFormat="1" applyFont="1" applyFill="1" applyBorder="1" applyAlignment="1">
      <alignment horizontal="right" vertical="center" indent="1"/>
    </xf>
    <xf numFmtId="4" fontId="38" fillId="28" borderId="19" xfId="0" applyNumberFormat="1" applyFont="1" applyFill="1" applyBorder="1" applyAlignment="1">
      <alignment horizontal="right" vertical="center" indent="1"/>
    </xf>
    <xf numFmtId="0" fontId="41" fillId="28" borderId="18" xfId="79" applyFont="1" applyFill="1" applyBorder="1" applyAlignment="1">
      <alignment horizontal="center" vertical="center" wrapText="1"/>
    </xf>
    <xf numFmtId="4" fontId="41" fillId="28" borderId="18" xfId="79" applyNumberFormat="1" applyFont="1" applyFill="1" applyBorder="1" applyAlignment="1">
      <alignment horizontal="center" vertical="center" wrapText="1"/>
    </xf>
    <xf numFmtId="4" fontId="38" fillId="28" borderId="18" xfId="79" applyNumberFormat="1" applyFont="1" applyFill="1" applyBorder="1" applyAlignment="1">
      <alignment horizontal="center" vertical="center" wrapText="1"/>
    </xf>
    <xf numFmtId="0" fontId="38" fillId="0" borderId="3" xfId="81" applyFont="1" applyFill="1" applyBorder="1" applyAlignment="1">
      <alignment horizontal="center" vertical="center" wrapText="1"/>
    </xf>
    <xf numFmtId="0" fontId="41" fillId="28" borderId="3" xfId="79" applyFont="1" applyFill="1" applyBorder="1" applyAlignment="1">
      <alignment horizontal="center" vertical="center" wrapText="1"/>
    </xf>
    <xf numFmtId="0" fontId="38" fillId="0" borderId="13" xfId="81" applyFont="1" applyFill="1" applyBorder="1" applyAlignment="1">
      <alignment horizontal="center" vertical="center" wrapText="1"/>
    </xf>
    <xf numFmtId="4" fontId="38" fillId="0" borderId="0" xfId="0" applyNumberFormat="1" applyFont="1"/>
    <xf numFmtId="4" fontId="41" fillId="0" borderId="3" xfId="0" applyNumberFormat="1" applyFont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4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center" vertical="center"/>
    </xf>
    <xf numFmtId="4" fontId="45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38" fillId="0" borderId="17" xfId="0" applyFont="1" applyBorder="1"/>
    <xf numFmtId="4" fontId="41" fillId="0" borderId="17" xfId="0" applyNumberFormat="1" applyFont="1" applyBorder="1" applyAlignment="1">
      <alignment horizontal="right" vertical="center" indent="1"/>
    </xf>
    <xf numFmtId="165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1" fillId="30" borderId="19" xfId="0" applyNumberFormat="1" applyFont="1" applyFill="1" applyBorder="1" applyAlignment="1">
      <alignment horizontal="right" vertical="center" indent="1"/>
    </xf>
    <xf numFmtId="0" fontId="38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1" fillId="27" borderId="3" xfId="131" applyFill="1" applyBorder="1" applyAlignment="1">
      <alignment horizontal="center" vertical="center" wrapText="1"/>
    </xf>
    <xf numFmtId="0" fontId="23" fillId="27" borderId="3" xfId="13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left" vertical="center" wrapText="1"/>
    </xf>
    <xf numFmtId="0" fontId="23" fillId="0" borderId="22" xfId="131" applyFont="1" applyBorder="1" applyAlignment="1">
      <alignment horizontal="center" vertical="center" wrapText="1"/>
    </xf>
    <xf numFmtId="4" fontId="1" fillId="0" borderId="12" xfId="131" applyNumberFormat="1" applyBorder="1" applyAlignment="1">
      <alignment horizontal="center" vertical="center" wrapText="1"/>
    </xf>
    <xf numFmtId="0" fontId="23" fillId="0" borderId="13" xfId="131" applyFont="1" applyBorder="1" applyAlignment="1">
      <alignment horizontal="center" vertical="center" wrapText="1"/>
    </xf>
    <xf numFmtId="0" fontId="1" fillId="0" borderId="16" xfId="131" applyBorder="1" applyAlignment="1">
      <alignment horizontal="left" vertical="center" wrapText="1"/>
    </xf>
    <xf numFmtId="0" fontId="1" fillId="0" borderId="17" xfId="131" applyBorder="1" applyAlignment="1">
      <alignment horizontal="center" vertical="center" wrapText="1"/>
    </xf>
    <xf numFmtId="4" fontId="1" fillId="0" borderId="17" xfId="131" applyNumberFormat="1" applyBorder="1" applyAlignment="1">
      <alignment horizontal="center" vertical="center" wrapText="1"/>
    </xf>
    <xf numFmtId="4" fontId="23" fillId="0" borderId="13" xfId="131" applyNumberFormat="1" applyFont="1" applyBorder="1" applyAlignment="1">
      <alignment horizontal="center" vertical="center" wrapText="1"/>
    </xf>
    <xf numFmtId="0" fontId="1" fillId="28" borderId="3" xfId="131" applyFill="1" applyBorder="1" applyAlignment="1">
      <alignment horizontal="center" vertical="center" wrapText="1"/>
    </xf>
    <xf numFmtId="0" fontId="41" fillId="28" borderId="3" xfId="131" applyFont="1" applyFill="1" applyBorder="1" applyAlignment="1">
      <alignment horizontal="center" vertical="center" wrapText="1"/>
    </xf>
    <xf numFmtId="0" fontId="0" fillId="28" borderId="19" xfId="0" applyFill="1" applyBorder="1"/>
    <xf numFmtId="2" fontId="38" fillId="0" borderId="12" xfId="79" applyNumberFormat="1" applyFont="1" applyFill="1" applyBorder="1" applyAlignment="1">
      <alignment horizontal="center" vertical="center" wrapText="1"/>
    </xf>
    <xf numFmtId="0" fontId="38" fillId="0" borderId="18" xfId="79" applyFont="1" applyFill="1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131" applyFont="1" applyFill="1" applyBorder="1" applyAlignment="1">
      <alignment horizontal="left" vertical="center" wrapText="1"/>
    </xf>
    <xf numFmtId="0" fontId="23" fillId="27" borderId="22" xfId="131" applyFont="1" applyFill="1" applyBorder="1" applyAlignment="1">
      <alignment horizontal="left" vertical="center" wrapText="1"/>
    </xf>
    <xf numFmtId="0" fontId="23" fillId="27" borderId="18" xfId="131" applyFont="1" applyFill="1" applyBorder="1" applyAlignment="1">
      <alignment horizontal="left" vertical="center" wrapText="1"/>
    </xf>
    <xf numFmtId="0" fontId="23" fillId="27" borderId="19" xfId="131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right" vertical="center"/>
    </xf>
    <xf numFmtId="0" fontId="38" fillId="0" borderId="3" xfId="0" applyFont="1" applyFill="1" applyBorder="1" applyAlignment="1">
      <alignment horizontal="right" vertical="center"/>
    </xf>
    <xf numFmtId="0" fontId="41" fillId="30" borderId="15" xfId="79" applyFont="1" applyFill="1" applyBorder="1" applyAlignment="1">
      <alignment horizontal="left" vertical="center" wrapText="1"/>
    </xf>
    <xf numFmtId="0" fontId="41" fillId="30" borderId="18" xfId="79" applyFont="1" applyFill="1" applyBorder="1" applyAlignment="1">
      <alignment horizontal="left" vertical="center" wrapText="1"/>
    </xf>
    <xf numFmtId="0" fontId="41" fillId="28" borderId="15" xfId="79" applyFont="1" applyFill="1" applyBorder="1" applyAlignment="1">
      <alignment horizontal="left" vertical="center" wrapText="1"/>
    </xf>
    <xf numFmtId="0" fontId="41" fillId="28" borderId="18" xfId="79" applyFont="1" applyFill="1" applyBorder="1" applyAlignment="1">
      <alignment horizontal="left" vertical="center" wrapText="1"/>
    </xf>
    <xf numFmtId="0" fontId="41" fillId="26" borderId="3" xfId="68" applyFont="1" applyFill="1" applyBorder="1" applyAlignment="1">
      <alignment horizontal="right" vertical="center"/>
    </xf>
    <xf numFmtId="0" fontId="23" fillId="30" borderId="15" xfId="131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3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37" fillId="0" borderId="0" xfId="42" applyFont="1" applyFill="1" applyBorder="1" applyAlignment="1">
      <alignment horizontal="center" vertical="center" wrapText="1"/>
    </xf>
    <xf numFmtId="0" fontId="39" fillId="27" borderId="3" xfId="42" applyFont="1" applyFill="1" applyBorder="1" applyAlignment="1">
      <alignment horizontal="center" vertical="center" wrapText="1"/>
    </xf>
    <xf numFmtId="0" fontId="40" fillId="0" borderId="3" xfId="42" applyFont="1" applyFill="1" applyBorder="1" applyAlignment="1">
      <alignment horizontal="center" vertical="center" wrapText="1"/>
    </xf>
    <xf numFmtId="0" fontId="41" fillId="28" borderId="19" xfId="79" applyFont="1" applyFill="1" applyBorder="1" applyAlignment="1">
      <alignment horizontal="left" vertical="center" wrapText="1"/>
    </xf>
    <xf numFmtId="0" fontId="41" fillId="28" borderId="15" xfId="131" applyFont="1" applyFill="1" applyBorder="1" applyAlignment="1">
      <alignment horizontal="left" vertical="center" wrapText="1"/>
    </xf>
    <xf numFmtId="0" fontId="41" fillId="28" borderId="22" xfId="131" applyFont="1" applyFill="1" applyBorder="1" applyAlignment="1">
      <alignment horizontal="left" vertical="center" wrapText="1"/>
    </xf>
    <xf numFmtId="0" fontId="41" fillId="28" borderId="18" xfId="131" applyFont="1" applyFill="1" applyBorder="1" applyAlignment="1">
      <alignment horizontal="left" vertical="center" wrapText="1"/>
    </xf>
  </cellXfs>
  <cellStyles count="133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view="pageBreakPreview" zoomScale="90" zoomScaleNormal="90" zoomScaleSheetLayoutView="90" workbookViewId="0">
      <selection activeCell="C18" sqref="C18:F18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6" ht="30" customHeight="1">
      <c r="A1" s="194" t="s">
        <v>7</v>
      </c>
      <c r="B1" s="194"/>
      <c r="C1" s="194"/>
      <c r="D1" s="194"/>
      <c r="E1" s="194"/>
      <c r="F1" s="194"/>
    </row>
    <row r="2" spans="1:6" ht="50.1" customHeight="1">
      <c r="A2" s="201" t="s">
        <v>66</v>
      </c>
      <c r="B2" s="202"/>
      <c r="C2" s="202"/>
      <c r="D2" s="202"/>
      <c r="E2" s="202"/>
      <c r="F2" s="203"/>
    </row>
    <row r="3" spans="1:6" ht="20.100000000000001" customHeight="1">
      <c r="A3" s="198"/>
      <c r="B3" s="199"/>
      <c r="C3" s="199"/>
      <c r="D3" s="199"/>
      <c r="E3" s="199"/>
      <c r="F3" s="200"/>
    </row>
    <row r="4" spans="1:6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6" ht="30" customHeight="1">
      <c r="A5" s="135" t="s">
        <v>28</v>
      </c>
      <c r="B5" s="135" t="s">
        <v>26</v>
      </c>
      <c r="C5" s="184" t="s">
        <v>27</v>
      </c>
      <c r="D5" s="185"/>
      <c r="E5" s="185"/>
      <c r="F5" s="186"/>
    </row>
    <row r="6" spans="1:6" s="3" customFormat="1" ht="30" customHeight="1">
      <c r="A6" s="16"/>
      <c r="B6" s="17" t="s">
        <v>8</v>
      </c>
      <c r="C6" s="195" t="s">
        <v>59</v>
      </c>
      <c r="D6" s="196"/>
      <c r="E6" s="196"/>
      <c r="F6" s="197"/>
    </row>
    <row r="7" spans="1:6" s="3" customFormat="1" ht="25.5">
      <c r="A7" s="18">
        <v>1</v>
      </c>
      <c r="B7" s="19" t="s">
        <v>8</v>
      </c>
      <c r="C7" s="20" t="s">
        <v>54</v>
      </c>
      <c r="D7" s="18" t="s">
        <v>5</v>
      </c>
      <c r="E7" s="21"/>
      <c r="F7" s="22">
        <f>SUM(E8:E8)</f>
        <v>0.9</v>
      </c>
    </row>
    <row r="8" spans="1:6" s="3" customFormat="1" ht="15" customHeight="1">
      <c r="A8" s="23"/>
      <c r="B8" s="24"/>
      <c r="C8" s="25" t="s">
        <v>67</v>
      </c>
      <c r="D8" s="26" t="s">
        <v>5</v>
      </c>
      <c r="E8" s="27">
        <v>0.9</v>
      </c>
      <c r="F8" s="28"/>
    </row>
    <row r="9" spans="1:6" ht="30" customHeight="1">
      <c r="A9" s="135" t="s">
        <v>28</v>
      </c>
      <c r="B9" s="135" t="s">
        <v>30</v>
      </c>
      <c r="C9" s="184" t="s">
        <v>31</v>
      </c>
      <c r="D9" s="185"/>
      <c r="E9" s="185"/>
      <c r="F9" s="186"/>
    </row>
    <row r="10" spans="1:6" ht="15" customHeight="1">
      <c r="A10" s="75"/>
      <c r="B10" s="74" t="s">
        <v>9</v>
      </c>
      <c r="C10" s="76" t="s">
        <v>36</v>
      </c>
      <c r="D10" s="73"/>
      <c r="E10" s="72"/>
      <c r="F10" s="71"/>
    </row>
    <row r="11" spans="1:6" ht="30" customHeight="1">
      <c r="A11" s="18">
        <f>1+A7</f>
        <v>2</v>
      </c>
      <c r="B11" s="62" t="s">
        <v>9</v>
      </c>
      <c r="C11" s="63" t="s">
        <v>55</v>
      </c>
      <c r="D11" s="18" t="s">
        <v>32</v>
      </c>
      <c r="F11" s="22">
        <f>SUM(E12)</f>
        <v>93.75</v>
      </c>
    </row>
    <row r="12" spans="1:6" ht="43.5" customHeight="1">
      <c r="A12" s="9"/>
      <c r="B12" s="64"/>
      <c r="C12" s="25" t="s">
        <v>56</v>
      </c>
      <c r="D12" s="9"/>
      <c r="E12" s="29">
        <f>SUM(E13:E13)</f>
        <v>93.75</v>
      </c>
      <c r="F12" s="8"/>
    </row>
    <row r="13" spans="1:6" ht="27">
      <c r="A13" s="9"/>
      <c r="B13" s="64"/>
      <c r="C13" s="126" t="s">
        <v>68</v>
      </c>
      <c r="D13" s="79" t="s">
        <v>33</v>
      </c>
      <c r="E13" s="34">
        <f>375*0.25</f>
        <v>93.75</v>
      </c>
      <c r="F13" s="127"/>
    </row>
    <row r="14" spans="1:6" ht="30" customHeight="1">
      <c r="A14" s="136" t="s">
        <v>10</v>
      </c>
      <c r="B14" s="136" t="s">
        <v>34</v>
      </c>
      <c r="C14" s="187" t="s">
        <v>35</v>
      </c>
      <c r="D14" s="188"/>
      <c r="E14" s="188"/>
      <c r="F14" s="189"/>
    </row>
    <row r="15" spans="1:6" ht="15" customHeight="1">
      <c r="A15" s="156"/>
      <c r="B15" s="157" t="s">
        <v>70</v>
      </c>
      <c r="C15" s="175" t="s">
        <v>71</v>
      </c>
      <c r="D15" s="176"/>
      <c r="E15" s="177"/>
      <c r="F15" s="178"/>
    </row>
    <row r="16" spans="1:6" ht="30" customHeight="1">
      <c r="A16" s="128">
        <f>1+A11</f>
        <v>3</v>
      </c>
      <c r="B16" s="128" t="s">
        <v>70</v>
      </c>
      <c r="C16" s="158" t="s">
        <v>72</v>
      </c>
      <c r="D16" s="159" t="s">
        <v>29</v>
      </c>
      <c r="E16" s="160"/>
      <c r="F16" s="131">
        <f>E17</f>
        <v>375</v>
      </c>
    </row>
    <row r="17" spans="1:6" ht="14.25">
      <c r="A17" s="161"/>
      <c r="B17" s="161"/>
      <c r="C17" s="162" t="s">
        <v>57</v>
      </c>
      <c r="D17" s="163" t="s">
        <v>23</v>
      </c>
      <c r="E17" s="164">
        <v>375</v>
      </c>
      <c r="F17" s="165"/>
    </row>
    <row r="18" spans="1:6" ht="15" customHeight="1">
      <c r="A18" s="60"/>
      <c r="B18" s="5" t="s">
        <v>14</v>
      </c>
      <c r="C18" s="190" t="s">
        <v>15</v>
      </c>
      <c r="D18" s="191"/>
      <c r="E18" s="192"/>
      <c r="F18" s="193"/>
    </row>
    <row r="19" spans="1:6" ht="30" customHeight="1">
      <c r="A19" s="30">
        <f>1+A16</f>
        <v>4</v>
      </c>
      <c r="B19" s="30" t="s">
        <v>14</v>
      </c>
      <c r="C19" s="4" t="s">
        <v>51</v>
      </c>
      <c r="D19" s="30" t="s">
        <v>29</v>
      </c>
      <c r="E19" s="31"/>
      <c r="F19" s="32">
        <f>SUM(E20:E20)</f>
        <v>256</v>
      </c>
    </row>
    <row r="20" spans="1:6" ht="15" customHeight="1">
      <c r="A20" s="37"/>
      <c r="B20" s="37"/>
      <c r="C20" s="38" t="s">
        <v>57</v>
      </c>
      <c r="D20" s="37" t="s">
        <v>23</v>
      </c>
      <c r="E20" s="35">
        <v>256</v>
      </c>
      <c r="F20" s="35"/>
    </row>
    <row r="21" spans="1:6" ht="37.5" customHeight="1">
      <c r="A21" s="30">
        <f>1+A19</f>
        <v>5</v>
      </c>
      <c r="B21" s="30" t="s">
        <v>14</v>
      </c>
      <c r="C21" s="4" t="s">
        <v>40</v>
      </c>
      <c r="D21" s="30" t="s">
        <v>29</v>
      </c>
      <c r="E21" s="31"/>
      <c r="F21" s="32">
        <f>SUM(E22:E22)</f>
        <v>247</v>
      </c>
    </row>
    <row r="22" spans="1:6" ht="15" customHeight="1">
      <c r="A22" s="33"/>
      <c r="B22" s="33"/>
      <c r="C22" s="38" t="s">
        <v>57</v>
      </c>
      <c r="D22" s="33" t="s">
        <v>23</v>
      </c>
      <c r="E22" s="34">
        <v>247</v>
      </c>
      <c r="F22" s="34"/>
    </row>
    <row r="23" spans="1:6" ht="15" customHeight="1">
      <c r="A23" s="5"/>
      <c r="B23" s="5" t="s">
        <v>16</v>
      </c>
      <c r="C23" s="190" t="s">
        <v>41</v>
      </c>
      <c r="D23" s="192"/>
      <c r="E23" s="192"/>
      <c r="F23" s="193"/>
    </row>
    <row r="24" spans="1:6" ht="30" customHeight="1">
      <c r="A24" s="30">
        <f>1+A21</f>
        <v>6</v>
      </c>
      <c r="B24" s="30" t="s">
        <v>16</v>
      </c>
      <c r="C24" s="4" t="s">
        <v>69</v>
      </c>
      <c r="D24" s="40" t="s">
        <v>29</v>
      </c>
      <c r="E24" s="31"/>
      <c r="F24" s="32">
        <f>SUM(E25:E25)</f>
        <v>360</v>
      </c>
    </row>
    <row r="25" spans="1:6" ht="15" customHeight="1">
      <c r="A25" s="6"/>
      <c r="B25" s="6"/>
      <c r="C25" s="38" t="s">
        <v>57</v>
      </c>
      <c r="D25" s="61" t="s">
        <v>23</v>
      </c>
      <c r="E25" s="35">
        <v>360</v>
      </c>
      <c r="F25" s="39"/>
    </row>
    <row r="26" spans="1:6" ht="30" customHeight="1">
      <c r="A26" s="136" t="s">
        <v>10</v>
      </c>
      <c r="B26" s="136" t="s">
        <v>11</v>
      </c>
      <c r="C26" s="183" t="s">
        <v>12</v>
      </c>
      <c r="D26" s="183"/>
      <c r="E26" s="183"/>
      <c r="F26" s="183"/>
    </row>
    <row r="27" spans="1:6" ht="15" customHeight="1">
      <c r="A27" s="5"/>
      <c r="B27" s="5"/>
      <c r="C27" s="76" t="s">
        <v>38</v>
      </c>
      <c r="D27" s="77"/>
      <c r="E27" s="65"/>
      <c r="F27" s="78"/>
    </row>
    <row r="28" spans="1:6" ht="30" customHeight="1">
      <c r="A28" s="30">
        <f>1+A24</f>
        <v>7</v>
      </c>
      <c r="B28" s="44" t="s">
        <v>20</v>
      </c>
      <c r="C28" s="43" t="s">
        <v>52</v>
      </c>
      <c r="D28" s="66" t="s">
        <v>29</v>
      </c>
      <c r="E28" s="67"/>
      <c r="F28" s="68">
        <f>E29</f>
        <v>25</v>
      </c>
    </row>
    <row r="29" spans="1:6" ht="15" customHeight="1">
      <c r="A29" s="37"/>
      <c r="B29" s="45"/>
      <c r="C29" s="38" t="s">
        <v>58</v>
      </c>
      <c r="D29" s="69" t="s">
        <v>23</v>
      </c>
      <c r="E29" s="46">
        <v>25</v>
      </c>
      <c r="F29" s="70"/>
    </row>
    <row r="30" spans="1:6" ht="15" customHeight="1">
      <c r="A30" s="48"/>
      <c r="B30" s="7" t="s">
        <v>17</v>
      </c>
      <c r="C30" s="49" t="s">
        <v>39</v>
      </c>
      <c r="D30" s="10" t="s">
        <v>13</v>
      </c>
      <c r="E30" s="50"/>
      <c r="F30" s="51"/>
    </row>
    <row r="31" spans="1:6" ht="27.95" customHeight="1">
      <c r="A31" s="30">
        <f>1+A28</f>
        <v>8</v>
      </c>
      <c r="B31" s="52" t="s">
        <v>17</v>
      </c>
      <c r="C31" s="53" t="s">
        <v>53</v>
      </c>
      <c r="D31" s="54" t="s">
        <v>29</v>
      </c>
      <c r="E31" s="55"/>
      <c r="F31" s="32">
        <f>SUM(E32:E32)</f>
        <v>247</v>
      </c>
    </row>
    <row r="32" spans="1:6" ht="15" customHeight="1">
      <c r="A32" s="33"/>
      <c r="B32" s="56"/>
      <c r="C32" s="36" t="s">
        <v>57</v>
      </c>
      <c r="D32" s="57" t="s">
        <v>23</v>
      </c>
      <c r="E32" s="58">
        <v>247</v>
      </c>
      <c r="F32" s="59"/>
    </row>
    <row r="33" spans="1:6" ht="16.5" customHeight="1">
      <c r="A33" s="60"/>
      <c r="B33" s="7" t="s">
        <v>18</v>
      </c>
      <c r="C33" s="179" t="s">
        <v>37</v>
      </c>
      <c r="D33" s="180" t="s">
        <v>13</v>
      </c>
      <c r="E33" s="181"/>
      <c r="F33" s="182"/>
    </row>
    <row r="34" spans="1:6" ht="27.95" customHeight="1">
      <c r="A34" s="30">
        <f>1+A31</f>
        <v>9</v>
      </c>
      <c r="B34" s="44" t="s">
        <v>18</v>
      </c>
      <c r="C34" s="43" t="s">
        <v>19</v>
      </c>
      <c r="D34" s="41" t="s">
        <v>29</v>
      </c>
      <c r="E34" s="42"/>
      <c r="F34" s="32">
        <f>SUM(E35:E35)</f>
        <v>239</v>
      </c>
    </row>
    <row r="35" spans="1:6" ht="15" customHeight="1">
      <c r="A35" s="37"/>
      <c r="B35" s="45"/>
      <c r="C35" s="38" t="s">
        <v>57</v>
      </c>
      <c r="D35" s="139" t="s">
        <v>23</v>
      </c>
      <c r="E35" s="46">
        <v>239</v>
      </c>
      <c r="F35" s="47"/>
    </row>
    <row r="36" spans="1:6" ht="30" customHeight="1">
      <c r="A36" s="146" t="s">
        <v>10</v>
      </c>
      <c r="B36" s="146" t="s">
        <v>60</v>
      </c>
      <c r="C36" s="171" t="s">
        <v>61</v>
      </c>
      <c r="D36" s="171" t="s">
        <v>13</v>
      </c>
      <c r="E36" s="171"/>
      <c r="F36" s="171"/>
    </row>
    <row r="37" spans="1:6" ht="15" customHeight="1">
      <c r="A37" s="132"/>
      <c r="B37" s="133" t="s">
        <v>62</v>
      </c>
      <c r="C37" s="172" t="s">
        <v>63</v>
      </c>
      <c r="D37" s="173"/>
      <c r="E37" s="173"/>
      <c r="F37" s="174"/>
    </row>
    <row r="38" spans="1:6" ht="45" customHeight="1">
      <c r="A38" s="128">
        <f>1+A34</f>
        <v>10</v>
      </c>
      <c r="B38" s="129" t="s">
        <v>62</v>
      </c>
      <c r="C38" s="147" t="s">
        <v>64</v>
      </c>
      <c r="D38" s="130" t="s">
        <v>29</v>
      </c>
      <c r="E38" s="134"/>
      <c r="F38" s="131">
        <f>E39</f>
        <v>95</v>
      </c>
    </row>
    <row r="39" spans="1:6" ht="15" customHeight="1">
      <c r="A39" s="148"/>
      <c r="B39" s="142"/>
      <c r="C39" s="149" t="s">
        <v>57</v>
      </c>
      <c r="D39" s="145" t="s">
        <v>23</v>
      </c>
      <c r="E39" s="143">
        <v>95</v>
      </c>
      <c r="F39" s="144"/>
    </row>
  </sheetData>
  <sheetProtection algorithmName="SHA-512" hashValue="CkMwMlK+aabXxQNMgI6kCXP9c4Tda8Gk7b2t6km7i44h0FHyDgpTLnz+tAWCuXrsLtbtO8JTFYCWzrPhN8hBkw==" saltValue="7BChvgHOe7mDf9YtGdu6+w==" spinCount="100000" sheet="1" objects="1" scenarios="1" insertColumns="0" insertRows="0" insertHyperlinks="0" deleteColumns="0" deleteRows="0"/>
  <mergeCells count="14">
    <mergeCell ref="C9:F9"/>
    <mergeCell ref="C14:F14"/>
    <mergeCell ref="C18:F18"/>
    <mergeCell ref="C23:F23"/>
    <mergeCell ref="A1:F1"/>
    <mergeCell ref="C5:F5"/>
    <mergeCell ref="C6:F6"/>
    <mergeCell ref="A3:F3"/>
    <mergeCell ref="A2:F2"/>
    <mergeCell ref="C36:F36"/>
    <mergeCell ref="C37:F37"/>
    <mergeCell ref="C15:F15"/>
    <mergeCell ref="C33:F33"/>
    <mergeCell ref="C26:F26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view="pageBreakPreview" zoomScaleNormal="100" zoomScaleSheetLayoutView="100" workbookViewId="0">
      <selection activeCell="F32" sqref="F32"/>
    </sheetView>
  </sheetViews>
  <sheetFormatPr defaultRowHeight="12.75"/>
  <cols>
    <col min="1" max="1" width="9.7109375" style="122" customWidth="1"/>
    <col min="2" max="2" width="14" style="122" customWidth="1"/>
    <col min="3" max="3" width="57.7109375" style="123" customWidth="1"/>
    <col min="4" max="4" width="7.7109375" style="122" customWidth="1"/>
    <col min="5" max="5" width="10.7109375" style="124" customWidth="1"/>
    <col min="6" max="6" width="11.7109375" style="124" customWidth="1"/>
    <col min="7" max="7" width="14.7109375" style="125" customWidth="1"/>
    <col min="8" max="8" width="19.42578125" style="80" customWidth="1"/>
    <col min="9" max="9" width="12.7109375" style="80" bestFit="1" customWidth="1"/>
    <col min="10" max="16384" width="9.140625" style="80"/>
  </cols>
  <sheetData>
    <row r="1" spans="1:7" ht="30" customHeight="1">
      <c r="A1" s="216" t="s">
        <v>73</v>
      </c>
      <c r="B1" s="216"/>
      <c r="C1" s="216"/>
      <c r="D1" s="216"/>
      <c r="E1" s="216"/>
      <c r="F1" s="216"/>
      <c r="G1" s="216"/>
    </row>
    <row r="2" spans="1:7" ht="50.1" customHeight="1">
      <c r="A2" s="217" t="str">
        <f>'Przedmiar robót'!A2:F2</f>
        <v>Przebudowa drogi gminnej wewnętrznej działka ewidencyjna nr 120 w miejscowości Dąbie.</v>
      </c>
      <c r="B2" s="217"/>
      <c r="C2" s="217"/>
      <c r="D2" s="217"/>
      <c r="E2" s="217"/>
      <c r="F2" s="217"/>
      <c r="G2" s="217"/>
    </row>
    <row r="3" spans="1:7" ht="20.100000000000001" customHeight="1">
      <c r="A3" s="218"/>
      <c r="B3" s="218"/>
      <c r="C3" s="218"/>
      <c r="D3" s="218"/>
      <c r="E3" s="218"/>
      <c r="F3" s="218"/>
      <c r="G3" s="218"/>
    </row>
    <row r="4" spans="1:7" ht="30" customHeight="1">
      <c r="A4" s="81" t="s">
        <v>0</v>
      </c>
      <c r="B4" s="82" t="s">
        <v>1</v>
      </c>
      <c r="C4" s="81" t="s">
        <v>6</v>
      </c>
      <c r="D4" s="81" t="s">
        <v>2</v>
      </c>
      <c r="E4" s="83" t="s">
        <v>3</v>
      </c>
      <c r="F4" s="84" t="s">
        <v>21</v>
      </c>
      <c r="G4" s="84" t="s">
        <v>22</v>
      </c>
    </row>
    <row r="5" spans="1:7" ht="30" customHeight="1">
      <c r="A5" s="85" t="str">
        <f>IF('Przedmiar robót'!A5="","",'Przedmiar robót'!A5)</f>
        <v>STWiORB CPV</v>
      </c>
      <c r="B5" s="85" t="s">
        <v>42</v>
      </c>
      <c r="C5" s="86" t="s">
        <v>43</v>
      </c>
      <c r="D5" s="87"/>
      <c r="E5" s="88"/>
      <c r="F5" s="89"/>
      <c r="G5" s="90"/>
    </row>
    <row r="6" spans="1:7" s="92" customFormat="1" ht="30" customHeight="1">
      <c r="A6" s="91" t="str">
        <f>IF('Przedmiar robót'!A6="","",'Przedmiar robót'!A6)</f>
        <v/>
      </c>
      <c r="B6" s="91" t="str">
        <f>IF('Przedmiar robót'!B6="","",'Przedmiar robót'!B6)</f>
        <v>D-01.01.01</v>
      </c>
      <c r="C6" s="208" t="str">
        <f>IF('Przedmiar robót'!C6="","",'Przedmiar robót'!C6)</f>
        <v>Wyznaczenie trasy i punktów wysokościowych dróg w terenie równinnym lub pagórkowatym</v>
      </c>
      <c r="D6" s="209"/>
      <c r="E6" s="209"/>
      <c r="F6" s="209"/>
      <c r="G6" s="219"/>
    </row>
    <row r="7" spans="1:7" s="92" customFormat="1" ht="30" customHeight="1">
      <c r="A7" s="93">
        <f>IF('Przedmiar robót'!A7="","",'Przedmiar robót'!A7)</f>
        <v>1</v>
      </c>
      <c r="B7" s="93" t="str">
        <f>IF('Przedmiar robót'!B7="","",'Przedmiar robót'!B7)</f>
        <v>D-01.01.01</v>
      </c>
      <c r="C7" s="94" t="str">
        <f>IF('Przedmiar robót'!C7="","",'Przedmiar robót'!C7)</f>
        <v>Odtworzenie trasy i punktów wysokościowych dróg w terenie pagórkowatym</v>
      </c>
      <c r="D7" s="93" t="str">
        <f>IF('Przedmiar robót'!D7="","",'Przedmiar robót'!D7)</f>
        <v>km</v>
      </c>
      <c r="E7" s="95">
        <f>IF('Przedmiar robót'!F7="","",'Przedmiar robót'!F7)</f>
        <v>0.9</v>
      </c>
      <c r="F7" s="95"/>
      <c r="G7" s="96">
        <f>ROUND(E7*F7,2)</f>
        <v>0</v>
      </c>
    </row>
    <row r="8" spans="1:7" ht="30" customHeight="1">
      <c r="A8" s="204" t="s">
        <v>45</v>
      </c>
      <c r="B8" s="205"/>
      <c r="C8" s="205"/>
      <c r="D8" s="205"/>
      <c r="E8" s="205"/>
      <c r="F8" s="205"/>
      <c r="G8" s="101">
        <f>SUM(G7:G7)</f>
        <v>0</v>
      </c>
    </row>
    <row r="9" spans="1:7" ht="30" customHeight="1">
      <c r="A9" s="85" t="str">
        <f>IF('Przedmiar robót'!A9="","",'Przedmiar robót'!A9)</f>
        <v>STWiORB CPV</v>
      </c>
      <c r="B9" s="85" t="str">
        <f>IF('Przedmiar robót'!B9="","",'Przedmiar robót'!B9)</f>
        <v xml:space="preserve">D-02.00.00
45111000-8 </v>
      </c>
      <c r="C9" s="86" t="str">
        <f>IF('Przedmiar robót'!C9="","",'Przedmiar robót'!C9)</f>
        <v>ROBOTY ZIEMNE
Roboty w zakresie burzenia, roboty ziemne</v>
      </c>
      <c r="D9" s="87"/>
      <c r="E9" s="88"/>
      <c r="F9" s="89"/>
      <c r="G9" s="90"/>
    </row>
    <row r="10" spans="1:7" ht="15" customHeight="1">
      <c r="A10" s="91" t="str">
        <f>IF('Przedmiar robót'!A10="","",'Przedmiar robót'!A10)</f>
        <v/>
      </c>
      <c r="B10" s="91" t="str">
        <f>IF('Przedmiar robót'!B10="","",'Przedmiar robót'!B10)</f>
        <v>D-02.01.01</v>
      </c>
      <c r="C10" s="102" t="str">
        <f>IF('Przedmiar robót'!C10="","",'Przedmiar robót'!C10)</f>
        <v>Wykonanie wykopów w gruntach nieskalistych</v>
      </c>
      <c r="D10" s="103"/>
      <c r="E10" s="104"/>
      <c r="F10" s="105"/>
      <c r="G10" s="106"/>
    </row>
    <row r="11" spans="1:7" ht="30" customHeight="1">
      <c r="A11" s="93">
        <f>IF('Przedmiar robót'!A11="","",'Przedmiar robót'!A11)</f>
        <v>2</v>
      </c>
      <c r="B11" s="93" t="str">
        <f>IF('Przedmiar robót'!B11="","",'Przedmiar robót'!B11)</f>
        <v>D-02.01.01</v>
      </c>
      <c r="C11" s="94" t="str">
        <f>IF('Przedmiar robót'!C11="","",'Przedmiar robót'!C11)</f>
        <v>Wykonanie wykopów mechanicznie w gr. kat. I-V z transportem urobku na odklad</v>
      </c>
      <c r="D11" s="107" t="s">
        <v>46</v>
      </c>
      <c r="E11" s="95">
        <f>IF('Przedmiar robót'!F11="","",'Przedmiar robót'!F11)</f>
        <v>93.75</v>
      </c>
      <c r="F11" s="95"/>
      <c r="G11" s="96">
        <f>ROUND(E11*F11,2)</f>
        <v>0</v>
      </c>
    </row>
    <row r="12" spans="1:7" ht="30" customHeight="1">
      <c r="A12" s="204" t="s">
        <v>47</v>
      </c>
      <c r="B12" s="205"/>
      <c r="C12" s="205"/>
      <c r="D12" s="205"/>
      <c r="E12" s="205"/>
      <c r="F12" s="205"/>
      <c r="G12" s="101">
        <f>SUM(G11:G11)</f>
        <v>0</v>
      </c>
    </row>
    <row r="13" spans="1:7" ht="40.5" customHeight="1">
      <c r="A13" s="85" t="str">
        <f>IF('Przedmiar robót'!A14="","",'Przedmiar robót'!A14)</f>
        <v>STWiORB CPV</v>
      </c>
      <c r="B13" s="85" t="str">
        <f>IF('Przedmiar robót'!B14="","",'Przedmiar robót'!B14)</f>
        <v>D-04.00.00
45233000-9</v>
      </c>
      <c r="C13" s="206" t="str">
        <f>IF('Przedmiar robót'!C14="","",'Przedmiar robót'!C14)</f>
        <v>PODBUDOWY
Roboty w zakresie konstruowania, fundamentowania oraz wykonywania nawierzchni autostrad, dróg</v>
      </c>
      <c r="D13" s="207"/>
      <c r="E13" s="207"/>
      <c r="F13" s="207"/>
      <c r="G13" s="108"/>
    </row>
    <row r="14" spans="1:7" customFormat="1" ht="15" customHeight="1">
      <c r="A14" s="166"/>
      <c r="B14" s="167" t="s">
        <v>70</v>
      </c>
      <c r="C14" s="220" t="s">
        <v>71</v>
      </c>
      <c r="D14" s="221"/>
      <c r="E14" s="222"/>
      <c r="F14" s="222"/>
      <c r="G14" s="168"/>
    </row>
    <row r="15" spans="1:7" ht="23.25" customHeight="1">
      <c r="A15" s="97">
        <f>IF('Przedmiar robót'!A16="","",'Przedmiar robót'!A16)</f>
        <v>3</v>
      </c>
      <c r="B15" s="97" t="str">
        <f>IF('Przedmiar robót'!B16="","",'Przedmiar robót'!B16)</f>
        <v>D-04.01.01</v>
      </c>
      <c r="C15" s="98" t="str">
        <f>IF('Przedmiar robót'!C16="","",'Przedmiar robót'!C16)</f>
        <v>Profilowanie i zagęszczanie podłoża ręcznie w gruntach kategorii I-V</v>
      </c>
      <c r="D15" s="93" t="s">
        <v>44</v>
      </c>
      <c r="E15" s="169">
        <f>IF('Przedmiar robót'!F16="","",'Przedmiar robót'!F16)</f>
        <v>375</v>
      </c>
      <c r="F15" s="170"/>
      <c r="G15" s="96">
        <f>ROUND(E15*F15,2)</f>
        <v>0</v>
      </c>
    </row>
    <row r="16" spans="1:7" ht="15" customHeight="1">
      <c r="A16" s="91" t="str">
        <f>IF('Przedmiar robót'!A18="","",'Przedmiar robót'!A18)</f>
        <v/>
      </c>
      <c r="B16" s="91" t="str">
        <f>IF('Przedmiar robót'!B18="","",'Przedmiar robót'!B18)</f>
        <v>D-04.03.01</v>
      </c>
      <c r="C16" s="109" t="str">
        <f>IF('Przedmiar robót'!C18="","",'Przedmiar robót'!C18)</f>
        <v>Oczyszczenie i skropienie warstw konstrukcyjnych</v>
      </c>
      <c r="D16" s="99"/>
      <c r="E16" s="99"/>
      <c r="F16" s="100"/>
      <c r="G16" s="110"/>
    </row>
    <row r="17" spans="1:8" ht="30" customHeight="1">
      <c r="A17" s="93">
        <f>IF('Przedmiar robót'!A19="","",'Przedmiar robót'!A19)</f>
        <v>4</v>
      </c>
      <c r="B17" s="93" t="str">
        <f>IF('Przedmiar robót'!B19="","",'Przedmiar robót'!B19)</f>
        <v>D-04.03.01</v>
      </c>
      <c r="C17" s="94" t="str">
        <f>IF('Przedmiar robót'!C19="","",'Przedmiar robót'!C19)</f>
        <v>Mechaniczne oczyszczenie i skropienie warstwy podbudowy z mieszanki niezwiązanej emulsją asfaltową C60B3ZM</v>
      </c>
      <c r="D17" s="93" t="s">
        <v>44</v>
      </c>
      <c r="E17" s="95">
        <f>IF('Przedmiar robót'!F19="","",'Przedmiar robót'!F19)</f>
        <v>256</v>
      </c>
      <c r="F17" s="95"/>
      <c r="G17" s="96">
        <f>ROUND(E17*F17,2)</f>
        <v>0</v>
      </c>
    </row>
    <row r="18" spans="1:8" ht="45" customHeight="1">
      <c r="A18" s="93">
        <f>IF('Przedmiar robót'!A21="","",'Przedmiar robót'!A21)</f>
        <v>5</v>
      </c>
      <c r="B18" s="93" t="str">
        <f>IF('Przedmiar robót'!B21="","",'Przedmiar robót'!B21)</f>
        <v>D-04.03.01</v>
      </c>
      <c r="C18" s="94" t="str">
        <f>IF('Przedmiar robót'!C21="","",'Przedmiar robót'!C21)</f>
        <v>Mechaniczne oczyszczenie i skropienie nowowybudowanej warstwy wiążącej AC16 W pod warstwę ścieralną z AC 11 S emulsją asfaltową C60B3ZM</v>
      </c>
      <c r="D18" s="93" t="s">
        <v>44</v>
      </c>
      <c r="E18" s="95">
        <f>IF('Przedmiar robót'!F21="","",'Przedmiar robót'!F21)</f>
        <v>247</v>
      </c>
      <c r="F18" s="95"/>
      <c r="G18" s="96">
        <f>ROUND(E18*F18,2)</f>
        <v>0</v>
      </c>
    </row>
    <row r="19" spans="1:8" ht="30" customHeight="1">
      <c r="A19" s="91" t="str">
        <f>IF('Przedmiar robót'!A23="","",'Przedmiar robót'!A23)</f>
        <v/>
      </c>
      <c r="B19" s="91" t="str">
        <f>IF('Przedmiar robót'!B23="","",'Przedmiar robót'!B23)</f>
        <v>D-04.04.02</v>
      </c>
      <c r="C19" s="208" t="str">
        <f>IF('Przedmiar robót'!C23="","",'Przedmiar robót'!C23)</f>
        <v xml:space="preserve">Podbudowa z kruszywa łamanego stabilizowanego mechanicznie </v>
      </c>
      <c r="D19" s="209"/>
      <c r="E19" s="209"/>
      <c r="F19" s="209"/>
      <c r="G19" s="112"/>
    </row>
    <row r="20" spans="1:8" ht="30" customHeight="1">
      <c r="A20" s="97">
        <f>IF('Przedmiar robót'!A24="","",'Przedmiar robót'!A24)</f>
        <v>6</v>
      </c>
      <c r="B20" s="97" t="str">
        <f>IF('Przedmiar robót'!B24="","",'Przedmiar robót'!B24)</f>
        <v>D-04.04.02</v>
      </c>
      <c r="C20" s="98" t="str">
        <f>IF('Przedmiar robót'!C24="","",'Przedmiar robót'!C24)</f>
        <v xml:space="preserve">Wykonanie podbudowy zasadniczej z kruszywa łamanego stabilizowanego mechanicznie 0/32 mm, gr. w-wy 20 cm </v>
      </c>
      <c r="D20" s="97" t="s">
        <v>44</v>
      </c>
      <c r="E20" s="111">
        <f>IF('Przedmiar robót'!F24="","",'Przedmiar robót'!F24)</f>
        <v>360</v>
      </c>
      <c r="F20" s="95"/>
      <c r="G20" s="96">
        <f t="shared" ref="G20" si="0">ROUND(E20*F20,2)</f>
        <v>0</v>
      </c>
    </row>
    <row r="21" spans="1:8" ht="30" customHeight="1">
      <c r="A21" s="204" t="s">
        <v>48</v>
      </c>
      <c r="B21" s="205"/>
      <c r="C21" s="205"/>
      <c r="D21" s="205"/>
      <c r="E21" s="205"/>
      <c r="F21" s="205"/>
      <c r="G21" s="101">
        <f>SUM(G15:G20)</f>
        <v>0</v>
      </c>
    </row>
    <row r="22" spans="1:8" ht="45.75" customHeight="1">
      <c r="A22" s="85" t="str">
        <f>IF('Przedmiar robót'!A26="","",'Przedmiar robót'!A26)</f>
        <v>STWiORB CPV</v>
      </c>
      <c r="B22" s="85" t="str">
        <f>IF('Przedmiar robót'!B26="","",'Przedmiar robót'!B26)</f>
        <v>D-05.00.00
45233000-9</v>
      </c>
      <c r="C22" s="206" t="str">
        <f>IF('Przedmiar robót'!C26="","",'Przedmiar robót'!C26)</f>
        <v>NAWIERZCHNIE
Roboty w zakresie konstruowania, fundamentowania oraz wykonywania nawierzchni autostrad, dróg</v>
      </c>
      <c r="D22" s="207"/>
      <c r="E22" s="207"/>
      <c r="F22" s="207"/>
      <c r="G22" s="108"/>
    </row>
    <row r="23" spans="1:8" ht="15" customHeight="1">
      <c r="A23" s="91" t="str">
        <f>IF('Przedmiar robót'!A27="","",'Przedmiar robót'!A27)</f>
        <v/>
      </c>
      <c r="B23" s="91" t="str">
        <f>IF('Przedmiar robót'!B27="","",'Przedmiar robót'!B27)</f>
        <v/>
      </c>
      <c r="C23" s="102" t="str">
        <f>IF('Przedmiar robót'!C27="","",'Przedmiar robót'!C27)</f>
        <v>Nawierzchnia z kruszywa łamanego</v>
      </c>
      <c r="D23" s="114" t="str">
        <f>IF('Przedmiar robót'!D27="","",'Przedmiar robót'!D27)</f>
        <v/>
      </c>
      <c r="E23" s="115" t="str">
        <f>IF('Przedmiar robót'!F27="","",'Przedmiar robót'!F27)</f>
        <v/>
      </c>
      <c r="F23" s="116" t="str">
        <f>IF('Przedmiar robót'!G27="","",'Przedmiar robót'!G27)</f>
        <v/>
      </c>
      <c r="G23" s="113"/>
    </row>
    <row r="24" spans="1:8" ht="30" customHeight="1">
      <c r="A24" s="97">
        <f>IF('Przedmiar robót'!A28="","",'Przedmiar robót'!A28)</f>
        <v>7</v>
      </c>
      <c r="B24" s="97" t="str">
        <f>IF('Przedmiar robót'!B28="","",'Przedmiar robót'!B28)</f>
        <v>D-05.01.03</v>
      </c>
      <c r="C24" s="98" t="str">
        <f>IF('Przedmiar robót'!C28="","",'Przedmiar robót'!C28)</f>
        <v>Wykonanie nawierzchni niezwiązanej z kruszywa łamanego 4/31,5mm stabilizowanego mechanicznie z klinowaniem 0/8 mm, śr. gr. w-wy 15 cm</v>
      </c>
      <c r="D24" s="117" t="s">
        <v>44</v>
      </c>
      <c r="E24" s="111">
        <f>IF('Przedmiar robót'!F28="","",'Przedmiar robót'!F28)</f>
        <v>25</v>
      </c>
      <c r="F24" s="95"/>
      <c r="G24" s="96">
        <f>ROUND(E24*F24,2)</f>
        <v>0</v>
      </c>
    </row>
    <row r="25" spans="1:8" ht="15" customHeight="1">
      <c r="A25" s="91" t="str">
        <f>IF('Przedmiar robót'!A30="","",'Przedmiar robót'!A30)</f>
        <v/>
      </c>
      <c r="B25" s="91" t="str">
        <f>IF('Przedmiar robót'!B30="","",'Przedmiar robót'!B30)</f>
        <v>D-05.03.05b</v>
      </c>
      <c r="C25" s="208" t="str">
        <f>IF('Przedmiar robót'!C30="","",'Przedmiar robót'!C30)</f>
        <v>Nawierzchnia z betonu asfaltowego - warstwa wiążąca AC 16 W</v>
      </c>
      <c r="D25" s="209"/>
      <c r="E25" s="209"/>
      <c r="F25" s="209"/>
      <c r="G25" s="110"/>
    </row>
    <row r="26" spans="1:8" ht="30" customHeight="1">
      <c r="A26" s="97">
        <f>IF('Przedmiar robót'!A31="","",'Przedmiar robót'!A31)</f>
        <v>8</v>
      </c>
      <c r="B26" s="97" t="str">
        <f>IF('Przedmiar robót'!B31="","",'Przedmiar robót'!B31)</f>
        <v>D-05.03.05b</v>
      </c>
      <c r="C26" s="98" t="str">
        <f>IF('Przedmiar robót'!C31="","",'Przedmiar robót'!C31)</f>
        <v>Wykonanie nawierzchni z betonu asfaltowego AC 16W, warstwa wiążąca gr. 5 cm (KR2)</v>
      </c>
      <c r="D26" s="117" t="s">
        <v>44</v>
      </c>
      <c r="E26" s="111">
        <f>IF('Przedmiar robót'!F31="","",'Przedmiar robót'!F31)</f>
        <v>247</v>
      </c>
      <c r="F26" s="95"/>
      <c r="G26" s="96">
        <f>ROUND(E26*F26,2)</f>
        <v>0</v>
      </c>
    </row>
    <row r="27" spans="1:8" ht="15" customHeight="1">
      <c r="A27" s="118" t="str">
        <f>IF('Przedmiar robót'!A33="","",'Przedmiar robót'!A33)</f>
        <v/>
      </c>
      <c r="B27" s="118" t="str">
        <f>IF('Przedmiar robót'!B33="","",'Przedmiar robót'!B33)</f>
        <v>D-05.03.06</v>
      </c>
      <c r="C27" s="208" t="str">
        <f>IF('Przedmiar robót'!C33="","",'Przedmiar robót'!C33)</f>
        <v>Nawierzchnia z betonu asfaltowego - warstwa ścieralna AC 11 S</v>
      </c>
      <c r="D27" s="209"/>
      <c r="E27" s="209"/>
      <c r="F27" s="209"/>
      <c r="G27" s="110"/>
    </row>
    <row r="28" spans="1:8" ht="30" customHeight="1">
      <c r="A28" s="97">
        <f>IF('Przedmiar robót'!A34="","",'Przedmiar robót'!A34)</f>
        <v>9</v>
      </c>
      <c r="B28" s="97" t="str">
        <f>IF('Przedmiar robót'!B34="","",'Przedmiar robót'!B34)</f>
        <v>D-05.03.06</v>
      </c>
      <c r="C28" s="98" t="str">
        <f>IF('Przedmiar robót'!C34="","",'Przedmiar robót'!C34)</f>
        <v>Wykonanie nawierzchni z betonu asfaltowego AC 11S, warstwa ścieralna, gr. w-wy 4 cm (KR2)</v>
      </c>
      <c r="D28" s="119" t="s">
        <v>44</v>
      </c>
      <c r="E28" s="111">
        <f>IF('Przedmiar robót'!F34="","",'Przedmiar robót'!F34)</f>
        <v>239</v>
      </c>
      <c r="F28" s="95"/>
      <c r="G28" s="96">
        <f>ROUND(E28*F28,2)</f>
        <v>0</v>
      </c>
    </row>
    <row r="29" spans="1:8" ht="27.95" customHeight="1">
      <c r="A29" s="204" t="s">
        <v>49</v>
      </c>
      <c r="B29" s="205"/>
      <c r="C29" s="205"/>
      <c r="D29" s="205"/>
      <c r="E29" s="205"/>
      <c r="F29" s="205"/>
      <c r="G29" s="101">
        <f>SUM(G24:G28)</f>
        <v>0</v>
      </c>
      <c r="H29" s="140"/>
    </row>
    <row r="30" spans="1:8" ht="41.25" customHeight="1">
      <c r="A30" s="146" t="s">
        <v>10</v>
      </c>
      <c r="B30" s="146" t="s">
        <v>60</v>
      </c>
      <c r="C30" s="171" t="s">
        <v>61</v>
      </c>
      <c r="D30" s="171" t="s">
        <v>13</v>
      </c>
      <c r="E30" s="171"/>
      <c r="F30" s="211"/>
      <c r="G30" s="150"/>
      <c r="H30" s="140"/>
    </row>
    <row r="31" spans="1:8" ht="17.25" customHeight="1">
      <c r="A31" s="154"/>
      <c r="B31" s="155" t="s">
        <v>62</v>
      </c>
      <c r="C31" s="212" t="s">
        <v>63</v>
      </c>
      <c r="D31" s="213"/>
      <c r="E31" s="213"/>
      <c r="F31" s="213"/>
      <c r="G31" s="112"/>
      <c r="H31" s="140"/>
    </row>
    <row r="32" spans="1:8" ht="33.75" customHeight="1">
      <c r="A32" s="151">
        <f>IF('Przedmiar robót'!A38="","",'Przedmiar robót'!A38)</f>
        <v>10</v>
      </c>
      <c r="B32" s="151" t="str">
        <f>IF('Przedmiar robót'!B38="","",'Przedmiar robót'!B38)</f>
        <v>D-06.03.01</v>
      </c>
      <c r="C32" s="152" t="str">
        <f>IF('Przedmiar robót'!C38="","",'Przedmiar robót'!C38)</f>
        <v>Wykonanie pobocza utwardzonego z kruszywa łamanego 4/31,5mm stabilizowanego mechanicznie z klinowaniem kruszywem 0/8 mm, o grubości 9 cm</v>
      </c>
      <c r="D32" s="151" t="str">
        <f>IF('Przedmiar robót'!D38="","",'Przedmiar robót'!D38)</f>
        <v>m2</v>
      </c>
      <c r="E32" s="153">
        <f>IF('Przedmiar robót'!F38="","",'Przedmiar robót'!F38)</f>
        <v>95</v>
      </c>
      <c r="F32" s="153"/>
      <c r="G32" s="96">
        <f>ROUND(E32*F32,2)</f>
        <v>0</v>
      </c>
      <c r="H32" s="140"/>
    </row>
    <row r="33" spans="1:9" ht="27.95" customHeight="1">
      <c r="A33" s="214" t="s">
        <v>65</v>
      </c>
      <c r="B33" s="215"/>
      <c r="C33" s="215"/>
      <c r="D33" s="215"/>
      <c r="E33" s="215"/>
      <c r="F33" s="215"/>
      <c r="G33" s="101">
        <f>SUM(G32:G32)</f>
        <v>0</v>
      </c>
      <c r="H33" s="140"/>
    </row>
    <row r="34" spans="1:9" ht="24.95" customHeight="1">
      <c r="A34" s="210" t="s">
        <v>24</v>
      </c>
      <c r="B34" s="210"/>
      <c r="C34" s="210"/>
      <c r="D34" s="210"/>
      <c r="E34" s="210"/>
      <c r="F34" s="210"/>
      <c r="G34" s="138">
        <f>G29+G21+G12+G8+G33</f>
        <v>0</v>
      </c>
      <c r="H34" s="141"/>
      <c r="I34" s="120"/>
    </row>
    <row r="35" spans="1:9" ht="24.95" customHeight="1">
      <c r="A35" s="210" t="s">
        <v>50</v>
      </c>
      <c r="B35" s="210"/>
      <c r="C35" s="210"/>
      <c r="D35" s="210"/>
      <c r="E35" s="210"/>
      <c r="F35" s="210"/>
      <c r="G35" s="121">
        <f>ROUND(G34*0.23,2)</f>
        <v>0</v>
      </c>
      <c r="H35" s="141"/>
    </row>
    <row r="36" spans="1:9" ht="33" customHeight="1">
      <c r="A36" s="210" t="s">
        <v>25</v>
      </c>
      <c r="B36" s="210"/>
      <c r="C36" s="210"/>
      <c r="D36" s="210"/>
      <c r="E36" s="210"/>
      <c r="F36" s="210"/>
      <c r="G36" s="137">
        <f>G34+G35</f>
        <v>0</v>
      </c>
      <c r="H36" s="140"/>
    </row>
  </sheetData>
  <mergeCells count="20">
    <mergeCell ref="C19:F19"/>
    <mergeCell ref="A1:G1"/>
    <mergeCell ref="A2:G2"/>
    <mergeCell ref="A3:G3"/>
    <mergeCell ref="C6:G6"/>
    <mergeCell ref="A8:F8"/>
    <mergeCell ref="A12:F12"/>
    <mergeCell ref="C13:F13"/>
    <mergeCell ref="C14:F14"/>
    <mergeCell ref="A21:F21"/>
    <mergeCell ref="C22:F22"/>
    <mergeCell ref="C25:F25"/>
    <mergeCell ref="A29:F29"/>
    <mergeCell ref="A36:F36"/>
    <mergeCell ref="C27:F27"/>
    <mergeCell ref="A34:F34"/>
    <mergeCell ref="A35:F35"/>
    <mergeCell ref="C30:F30"/>
    <mergeCell ref="C31:F31"/>
    <mergeCell ref="A33:F3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2022-09-21T07:50:38Z</cp:lastPrinted>
  <dcterms:created xsi:type="dcterms:W3CDTF">2012-10-13T15:25:24Z</dcterms:created>
  <dcterms:modified xsi:type="dcterms:W3CDTF">2022-09-29T11:23:44Z</dcterms:modified>
</cp:coreProperties>
</file>